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mauri - WORK\2.CONTABILIDADE\2.DEMONSTRATIVOS_CONTABEIS\DCASP_2019\PMSA\"/>
    </mc:Choice>
  </mc:AlternateContent>
  <xr:revisionPtr revIDLastSave="0" documentId="13_ncr:1_{BB1B73B6-1765-447F-B9EF-246EB12C7A7F}" xr6:coauthVersionLast="46" xr6:coauthVersionMax="46" xr10:uidLastSave="{00000000-0000-0000-0000-000000000000}"/>
  <bookViews>
    <workbookView xWindow="-120" yWindow="-120" windowWidth="20730" windowHeight="11160" tabRatio="1000" xr2:uid="{00000000-000D-0000-FFFF-FFFF00000000}"/>
  </bookViews>
  <sheets>
    <sheet name="Anexo 14A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7" l="1"/>
  <c r="E26" i="17" s="1"/>
  <c r="F14" i="17"/>
  <c r="F26" i="17" s="1"/>
  <c r="B15" i="17"/>
  <c r="B26" i="17" s="1"/>
  <c r="C15" i="17" l="1"/>
  <c r="C26" i="17" s="1"/>
</calcChain>
</file>

<file path=xl/sharedStrings.xml><?xml version="1.0" encoding="utf-8"?>
<sst xmlns="http://schemas.openxmlformats.org/spreadsheetml/2006/main" count="47" uniqueCount="42">
  <si>
    <t>VALOR</t>
  </si>
  <si>
    <t>EM R$.</t>
  </si>
  <si>
    <t xml:space="preserve">Município: </t>
  </si>
  <si>
    <t>Exercício:</t>
  </si>
  <si>
    <t>Poder :</t>
  </si>
  <si>
    <t>Mês:</t>
  </si>
  <si>
    <t>Órgão:</t>
  </si>
  <si>
    <t>Acumulado/Mensal:</t>
  </si>
  <si>
    <t>TÍTULOS</t>
  </si>
  <si>
    <t>TOTAL</t>
  </si>
  <si>
    <t>ATIVO FINANCEIRO</t>
  </si>
  <si>
    <t>PASSIVO FINANCEIRO</t>
  </si>
  <si>
    <t>Exercício Atual</t>
  </si>
  <si>
    <t>Exercício Anterior</t>
  </si>
  <si>
    <t>Caixa e Equivalentes de Caixa</t>
  </si>
  <si>
    <t>Depósitos Restituíveis e Valores Vinculados</t>
  </si>
  <si>
    <t>Pessoal a Pagar</t>
  </si>
  <si>
    <t>Encargos Sociais</t>
  </si>
  <si>
    <t>Empréstimos e Financiamentos</t>
  </si>
  <si>
    <t>Fornecedores/Contas a Pagar</t>
  </si>
  <si>
    <t>Restos a Pagar não Processados</t>
  </si>
  <si>
    <t>Restos a Pagar Processados/ Não Processados em Liquidação e Não Processados a Pagar</t>
  </si>
  <si>
    <t>Santo André</t>
  </si>
  <si>
    <t>Dezembro</t>
  </si>
  <si>
    <t>Anual</t>
  </si>
  <si>
    <t>ANEXO 14A - QUADRO DEMONSTRATIVO DAS CONTAS ANALÍTICAS DO ATIVO E PASSIVO FINANCEIRO</t>
  </si>
  <si>
    <t>Benefícios Previdênciários</t>
  </si>
  <si>
    <t>Tributos a Recuperar/Compensar</t>
  </si>
  <si>
    <t>Benefícios Assistenciais</t>
  </si>
  <si>
    <t>Outros Créditos a Receber e Valores</t>
  </si>
  <si>
    <t xml:space="preserve">Obrigações Fiscais </t>
  </si>
  <si>
    <t>Demais Obrigações</t>
  </si>
  <si>
    <t>Imobilizado</t>
  </si>
  <si>
    <t>Investimenstos e Aplicações Temporárias</t>
  </si>
  <si>
    <t>Créditos e Valores</t>
  </si>
  <si>
    <t>Legislativo</t>
  </si>
  <si>
    <t>Câmara</t>
  </si>
  <si>
    <t>CÂMARA MUNICIPAL DE SANTO ANDRÉ</t>
  </si>
  <si>
    <t xml:space="preserve">                                   Pedro Luiz Mattos Canhassi Botaro                                                                     Jandira de Farias Silva Carneiro                                                                  Roberto Carlos de Melo                                                      Amauri Marques da Silva Belo</t>
  </si>
  <si>
    <t xml:space="preserve">                                          CPF: 312.568.618-04                                                                                             CRC 1SP209391/O-1                                                                             CRC 1SP155298/O-4                                                                CRC 1SP302730/O-9</t>
  </si>
  <si>
    <t xml:space="preserve">                                                    Presidente                                                                                         Gerente de Orçamento e Finanças                                      Coordenador II de Contabilidade e Gestão Financeira                                                  Contador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</si>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</sst>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Calibri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0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4" fontId="7" fillId="0" borderId="0" xfId="0" applyNumberFormat="1" applyFont="1" applyAlignment="1">
      <alignment vertical="center"/>
    </xf>
    <xf numFmtId="2" fontId="8" fillId="0" borderId="0" xfId="0" quotePrefix="1" applyNumberFormat="1" applyFont="1" applyAlignment="1">
      <alignment horizontal="center" vertical="center"/>
    </xf>
    <xf numFmtId="2" fontId="8" fillId="0" borderId="0" xfId="0" quotePrefix="1" applyNumberFormat="1" applyFont="1" applyAlignment="1">
      <alignment vertical="center"/>
    </xf>
    <xf numFmtId="2" fontId="8" fillId="0" borderId="2" xfId="0" quotePrefix="1" applyNumberFormat="1" applyFont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>
      <alignment vertical="center" wrapText="1"/>
    </xf>
    <xf numFmtId="2" fontId="7" fillId="0" borderId="0" xfId="0" quotePrefix="1" applyNumberFormat="1" applyFont="1" applyBorder="1" applyAlignment="1">
      <alignment vertical="center" wrapText="1"/>
    </xf>
    <xf numFmtId="2" fontId="7" fillId="0" borderId="0" xfId="0" quotePrefix="1" applyNumberFormat="1" applyFont="1" applyBorder="1" applyAlignment="1">
      <alignment horizontal="right" vertical="center" wrapText="1"/>
    </xf>
    <xf numFmtId="2" fontId="7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 indent="1"/>
    </xf>
    <xf numFmtId="164" fontId="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Border="1" applyAlignment="1">
      <alignment horizontal="left" vertical="center" wrapText="1" indent="1"/>
    </xf>
    <xf numFmtId="164" fontId="8" fillId="0" borderId="1" xfId="0" quotePrefix="1" applyNumberFormat="1" applyFont="1" applyFill="1" applyBorder="1" applyAlignment="1">
      <alignment horizontal="right" vertical="center" wrapText="1"/>
    </xf>
    <xf numFmtId="4" fontId="7" fillId="0" borderId="0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left" vertical="center" wrapText="1" indent="3"/>
    </xf>
    <xf numFmtId="164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" xfId="0" applyNumberFormat="1" applyFont="1" applyBorder="1" applyAlignment="1">
      <alignment horizontal="left" vertical="center" indent="3"/>
    </xf>
    <xf numFmtId="4" fontId="7" fillId="0" borderId="1" xfId="0" applyNumberFormat="1" applyFont="1" applyFill="1" applyBorder="1" applyAlignment="1">
      <alignment horizontal="left" vertical="center" indent="3"/>
    </xf>
    <xf numFmtId="4" fontId="7" fillId="0" borderId="1" xfId="0" applyNumberFormat="1" applyFont="1" applyFill="1" applyBorder="1" applyAlignment="1">
      <alignment horizontal="left" vertical="center" wrapText="1" indent="3"/>
    </xf>
    <xf numFmtId="164" fontId="8" fillId="0" borderId="1" xfId="0" quotePrefix="1" applyNumberFormat="1" applyFont="1" applyFill="1" applyBorder="1" applyAlignment="1" applyProtection="1">
      <alignment horizontal="right" vertical="center" wrapText="1"/>
      <protection locked="0"/>
    </xf>
    <xf numFmtId="4" fontId="8" fillId="0" borderId="1" xfId="0" applyNumberFormat="1" applyFont="1" applyFill="1" applyBorder="1" applyAlignment="1">
      <alignment horizontal="left" vertical="center" inden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left" vertical="center" wrapText="1" indent="1"/>
    </xf>
    <xf numFmtId="4" fontId="8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vertical="center"/>
    </xf>
    <xf numFmtId="164" fontId="8" fillId="2" borderId="3" xfId="0" quotePrefix="1" applyNumberFormat="1" applyFont="1" applyFill="1" applyBorder="1" applyAlignment="1">
      <alignment horizontal="right" vertical="center"/>
    </xf>
    <xf numFmtId="164" fontId="8" fillId="2" borderId="3" xfId="0" quotePrefix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4" fontId="8" fillId="0" borderId="0" xfId="0" applyNumberFormat="1" applyFont="1" applyFill="1" applyAlignment="1">
      <alignment horizontal="right" vertical="center"/>
    </xf>
    <xf numFmtId="4" fontId="8" fillId="0" borderId="0" xfId="0" applyNumberFormat="1" applyFont="1" applyAlignment="1" applyProtection="1">
      <alignment horizontal="center" vertical="center"/>
      <protection locked="0"/>
    </xf>
    <xf numFmtId="2" fontId="8" fillId="0" borderId="0" xfId="0" quotePrefix="1" applyNumberFormat="1" applyFont="1" applyAlignment="1">
      <alignment horizontal="center" vertical="center"/>
    </xf>
    <xf numFmtId="4" fontId="8" fillId="0" borderId="8" xfId="0" quotePrefix="1" applyNumberFormat="1" applyFont="1" applyBorder="1" applyAlignment="1">
      <alignment horizontal="right" vertical="top" wrapText="1"/>
    </xf>
    <xf numFmtId="4" fontId="8" fillId="2" borderId="4" xfId="0" applyNumberFormat="1" applyFont="1" applyFill="1" applyBorder="1" applyAlignment="1">
      <alignment horizontal="center" vertical="center"/>
    </xf>
    <xf numFmtId="4" fontId="8" fillId="2" borderId="4" xfId="0" quotePrefix="1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</cellXfs>
  <cellStyles count="207">
    <cellStyle name="Normal" xfId="0" builtinId="0"/>
    <cellStyle name="Normal 10" xfId="3" xr:uid="{00000000-0005-0000-0000-000001000000}"/>
    <cellStyle name="Normal 10 2" xfId="4" xr:uid="{00000000-0005-0000-0000-000002000000}"/>
    <cellStyle name="Normal 10 2 2" xfId="5" xr:uid="{00000000-0005-0000-0000-000003000000}"/>
    <cellStyle name="Normal 10 3" xfId="6" xr:uid="{00000000-0005-0000-0000-000004000000}"/>
    <cellStyle name="Normal 10 3 2" xfId="7" xr:uid="{00000000-0005-0000-0000-000005000000}"/>
    <cellStyle name="Normal 10 4" xfId="8" xr:uid="{00000000-0005-0000-0000-000006000000}"/>
    <cellStyle name="Normal 10 4 2" xfId="9" xr:uid="{00000000-0005-0000-0000-000007000000}"/>
    <cellStyle name="Normal 10 5" xfId="10" xr:uid="{00000000-0005-0000-0000-000008000000}"/>
    <cellStyle name="Normal 11" xfId="11" xr:uid="{00000000-0005-0000-0000-000009000000}"/>
    <cellStyle name="Normal 11 2" xfId="12" xr:uid="{00000000-0005-0000-0000-00000A000000}"/>
    <cellStyle name="Normal 11 2 2" xfId="13" xr:uid="{00000000-0005-0000-0000-00000B000000}"/>
    <cellStyle name="Normal 11 3" xfId="14" xr:uid="{00000000-0005-0000-0000-00000C000000}"/>
    <cellStyle name="Normal 11 3 2" xfId="15" xr:uid="{00000000-0005-0000-0000-00000D000000}"/>
    <cellStyle name="Normal 11 4" xfId="16" xr:uid="{00000000-0005-0000-0000-00000E000000}"/>
    <cellStyle name="Normal 11 4 2" xfId="17" xr:uid="{00000000-0005-0000-0000-00000F000000}"/>
    <cellStyle name="Normal 11 5" xfId="18" xr:uid="{00000000-0005-0000-0000-000010000000}"/>
    <cellStyle name="Normal 12" xfId="19" xr:uid="{00000000-0005-0000-0000-000011000000}"/>
    <cellStyle name="Normal 12 2" xfId="20" xr:uid="{00000000-0005-0000-0000-000012000000}"/>
    <cellStyle name="Normal 12 2 2" xfId="21" xr:uid="{00000000-0005-0000-0000-000013000000}"/>
    <cellStyle name="Normal 12 3" xfId="22" xr:uid="{00000000-0005-0000-0000-000014000000}"/>
    <cellStyle name="Normal 12 3 2" xfId="23" xr:uid="{00000000-0005-0000-0000-000015000000}"/>
    <cellStyle name="Normal 12 4" xfId="24" xr:uid="{00000000-0005-0000-0000-000016000000}"/>
    <cellStyle name="Normal 12 4 2" xfId="25" xr:uid="{00000000-0005-0000-0000-000017000000}"/>
    <cellStyle name="Normal 12 5" xfId="26" xr:uid="{00000000-0005-0000-0000-000018000000}"/>
    <cellStyle name="Normal 13" xfId="27" xr:uid="{00000000-0005-0000-0000-000019000000}"/>
    <cellStyle name="Normal 13 2" xfId="28" xr:uid="{00000000-0005-0000-0000-00001A000000}"/>
    <cellStyle name="Normal 13 2 2" xfId="29" xr:uid="{00000000-0005-0000-0000-00001B000000}"/>
    <cellStyle name="Normal 13 3" xfId="30" xr:uid="{00000000-0005-0000-0000-00001C000000}"/>
    <cellStyle name="Normal 13 3 2" xfId="31" xr:uid="{00000000-0005-0000-0000-00001D000000}"/>
    <cellStyle name="Normal 13 4" xfId="32" xr:uid="{00000000-0005-0000-0000-00001E000000}"/>
    <cellStyle name="Normal 13 4 2" xfId="33" xr:uid="{00000000-0005-0000-0000-00001F000000}"/>
    <cellStyle name="Normal 13 5" xfId="34" xr:uid="{00000000-0005-0000-0000-000020000000}"/>
    <cellStyle name="Normal 14" xfId="35" xr:uid="{00000000-0005-0000-0000-000021000000}"/>
    <cellStyle name="Normal 14 2" xfId="36" xr:uid="{00000000-0005-0000-0000-000022000000}"/>
    <cellStyle name="Normal 14 2 2" xfId="37" xr:uid="{00000000-0005-0000-0000-000023000000}"/>
    <cellStyle name="Normal 14 3" xfId="38" xr:uid="{00000000-0005-0000-0000-000024000000}"/>
    <cellStyle name="Normal 14 3 2" xfId="39" xr:uid="{00000000-0005-0000-0000-000025000000}"/>
    <cellStyle name="Normal 14 4" xfId="40" xr:uid="{00000000-0005-0000-0000-000026000000}"/>
    <cellStyle name="Normal 14 4 2" xfId="41" xr:uid="{00000000-0005-0000-0000-000027000000}"/>
    <cellStyle name="Normal 14 5" xfId="42" xr:uid="{00000000-0005-0000-0000-000028000000}"/>
    <cellStyle name="Normal 15" xfId="43" xr:uid="{00000000-0005-0000-0000-000029000000}"/>
    <cellStyle name="Normal 15 2" xfId="44" xr:uid="{00000000-0005-0000-0000-00002A000000}"/>
    <cellStyle name="Normal 15 2 2" xfId="45" xr:uid="{00000000-0005-0000-0000-00002B000000}"/>
    <cellStyle name="Normal 15 3" xfId="46" xr:uid="{00000000-0005-0000-0000-00002C000000}"/>
    <cellStyle name="Normal 15 3 2" xfId="47" xr:uid="{00000000-0005-0000-0000-00002D000000}"/>
    <cellStyle name="Normal 15 4" xfId="48" xr:uid="{00000000-0005-0000-0000-00002E000000}"/>
    <cellStyle name="Normal 15 4 2" xfId="49" xr:uid="{00000000-0005-0000-0000-00002F000000}"/>
    <cellStyle name="Normal 15 5" xfId="50" xr:uid="{00000000-0005-0000-0000-000030000000}"/>
    <cellStyle name="Normal 16" xfId="51" xr:uid="{00000000-0005-0000-0000-000031000000}"/>
    <cellStyle name="Normal 16 2" xfId="52" xr:uid="{00000000-0005-0000-0000-000032000000}"/>
    <cellStyle name="Normal 16 2 2" xfId="53" xr:uid="{00000000-0005-0000-0000-000033000000}"/>
    <cellStyle name="Normal 16 3" xfId="54" xr:uid="{00000000-0005-0000-0000-000034000000}"/>
    <cellStyle name="Normal 16 3 2" xfId="55" xr:uid="{00000000-0005-0000-0000-000035000000}"/>
    <cellStyle name="Normal 16 4" xfId="56" xr:uid="{00000000-0005-0000-0000-000036000000}"/>
    <cellStyle name="Normal 16 4 2" xfId="57" xr:uid="{00000000-0005-0000-0000-000037000000}"/>
    <cellStyle name="Normal 16 5" xfId="58" xr:uid="{00000000-0005-0000-0000-000038000000}"/>
    <cellStyle name="Normal 17" xfId="59" xr:uid="{00000000-0005-0000-0000-000039000000}"/>
    <cellStyle name="Normal 17 2" xfId="60" xr:uid="{00000000-0005-0000-0000-00003A000000}"/>
    <cellStyle name="Normal 18" xfId="61" xr:uid="{00000000-0005-0000-0000-00003B000000}"/>
    <cellStyle name="Normal 18 2" xfId="62" xr:uid="{00000000-0005-0000-0000-00003C000000}"/>
    <cellStyle name="Normal 19" xfId="63" xr:uid="{00000000-0005-0000-0000-00003D000000}"/>
    <cellStyle name="Normal 19 2" xfId="64" xr:uid="{00000000-0005-0000-0000-00003E000000}"/>
    <cellStyle name="Normal 2" xfId="1" xr:uid="{00000000-0005-0000-0000-00003F000000}"/>
    <cellStyle name="Normal 2 2" xfId="65" xr:uid="{00000000-0005-0000-0000-000040000000}"/>
    <cellStyle name="Normal 2 3" xfId="66" xr:uid="{00000000-0005-0000-0000-000041000000}"/>
    <cellStyle name="Normal 2 3 2" xfId="67" xr:uid="{00000000-0005-0000-0000-000042000000}"/>
    <cellStyle name="Normal 2 4" xfId="68" xr:uid="{00000000-0005-0000-0000-000043000000}"/>
    <cellStyle name="Normal 2 5" xfId="69" xr:uid="{00000000-0005-0000-0000-000044000000}"/>
    <cellStyle name="Normal 20" xfId="70" xr:uid="{00000000-0005-0000-0000-000045000000}"/>
    <cellStyle name="Normal 20 2" xfId="71" xr:uid="{00000000-0005-0000-0000-000046000000}"/>
    <cellStyle name="Normal 21" xfId="72" xr:uid="{00000000-0005-0000-0000-000047000000}"/>
    <cellStyle name="Normal 21 2" xfId="73" xr:uid="{00000000-0005-0000-0000-000048000000}"/>
    <cellStyle name="Normal 22" xfId="74" xr:uid="{00000000-0005-0000-0000-000049000000}"/>
    <cellStyle name="Normal 3" xfId="2" xr:uid="{00000000-0005-0000-0000-00004A000000}"/>
    <cellStyle name="Normal 3 2" xfId="75" xr:uid="{00000000-0005-0000-0000-00004B000000}"/>
    <cellStyle name="Normal 3 3" xfId="76" xr:uid="{00000000-0005-0000-0000-00004C000000}"/>
    <cellStyle name="Normal 3 3 2" xfId="77" xr:uid="{00000000-0005-0000-0000-00004D000000}"/>
    <cellStyle name="Normal 3 4" xfId="78" xr:uid="{00000000-0005-0000-0000-00004E000000}"/>
    <cellStyle name="Normal 3 4 2" xfId="79" xr:uid="{00000000-0005-0000-0000-00004F000000}"/>
    <cellStyle name="Normal 3 5" xfId="80" xr:uid="{00000000-0005-0000-0000-000050000000}"/>
    <cellStyle name="Normal 3 5 2" xfId="81" xr:uid="{00000000-0005-0000-0000-000051000000}"/>
    <cellStyle name="Normal 3 6" xfId="82" xr:uid="{00000000-0005-0000-0000-000052000000}"/>
    <cellStyle name="Normal 3 7" xfId="83" xr:uid="{00000000-0005-0000-0000-000053000000}"/>
    <cellStyle name="Normal 4" xfId="84" xr:uid="{00000000-0005-0000-0000-000054000000}"/>
    <cellStyle name="Normal 4 2" xfId="85" xr:uid="{00000000-0005-0000-0000-000055000000}"/>
    <cellStyle name="Normal 4 2 2" xfId="86" xr:uid="{00000000-0005-0000-0000-000056000000}"/>
    <cellStyle name="Normal 4 3" xfId="87" xr:uid="{00000000-0005-0000-0000-000057000000}"/>
    <cellStyle name="Normal 4 3 2" xfId="88" xr:uid="{00000000-0005-0000-0000-000058000000}"/>
    <cellStyle name="Normal 4 4" xfId="89" xr:uid="{00000000-0005-0000-0000-000059000000}"/>
    <cellStyle name="Normal 4 4 2" xfId="90" xr:uid="{00000000-0005-0000-0000-00005A000000}"/>
    <cellStyle name="Normal 4 5" xfId="91" xr:uid="{00000000-0005-0000-0000-00005B000000}"/>
    <cellStyle name="Normal 5" xfId="92" xr:uid="{00000000-0005-0000-0000-00005C000000}"/>
    <cellStyle name="Normal 5 2" xfId="93" xr:uid="{00000000-0005-0000-0000-00005D000000}"/>
    <cellStyle name="Normal 5 2 2" xfId="94" xr:uid="{00000000-0005-0000-0000-00005E000000}"/>
    <cellStyle name="Normal 5 3" xfId="95" xr:uid="{00000000-0005-0000-0000-00005F000000}"/>
    <cellStyle name="Normal 5 3 2" xfId="96" xr:uid="{00000000-0005-0000-0000-000060000000}"/>
    <cellStyle name="Normal 5 4" xfId="97" xr:uid="{00000000-0005-0000-0000-000061000000}"/>
    <cellStyle name="Normal 5 4 2" xfId="98" xr:uid="{00000000-0005-0000-0000-000062000000}"/>
    <cellStyle name="Normal 5 5" xfId="99" xr:uid="{00000000-0005-0000-0000-000063000000}"/>
    <cellStyle name="Normal 6" xfId="100" xr:uid="{00000000-0005-0000-0000-000064000000}"/>
    <cellStyle name="Normal 6 2" xfId="101" xr:uid="{00000000-0005-0000-0000-000065000000}"/>
    <cellStyle name="Normal 6 2 2" xfId="102" xr:uid="{00000000-0005-0000-0000-000066000000}"/>
    <cellStyle name="Normal 6 3" xfId="103" xr:uid="{00000000-0005-0000-0000-000067000000}"/>
    <cellStyle name="Normal 6 3 2" xfId="104" xr:uid="{00000000-0005-0000-0000-000068000000}"/>
    <cellStyle name="Normal 6 4" xfId="105" xr:uid="{00000000-0005-0000-0000-000069000000}"/>
    <cellStyle name="Normal 6 4 2" xfId="106" xr:uid="{00000000-0005-0000-0000-00006A000000}"/>
    <cellStyle name="Normal 6 5" xfId="107" xr:uid="{00000000-0005-0000-0000-00006B000000}"/>
    <cellStyle name="Normal 7" xfId="108" xr:uid="{00000000-0005-0000-0000-00006C000000}"/>
    <cellStyle name="Normal 7 2" xfId="109" xr:uid="{00000000-0005-0000-0000-00006D000000}"/>
    <cellStyle name="Normal 7 2 2" xfId="110" xr:uid="{00000000-0005-0000-0000-00006E000000}"/>
    <cellStyle name="Normal 7 3" xfId="111" xr:uid="{00000000-0005-0000-0000-00006F000000}"/>
    <cellStyle name="Normal 7 3 2" xfId="112" xr:uid="{00000000-0005-0000-0000-000070000000}"/>
    <cellStyle name="Normal 7 4" xfId="113" xr:uid="{00000000-0005-0000-0000-000071000000}"/>
    <cellStyle name="Normal 7 4 2" xfId="114" xr:uid="{00000000-0005-0000-0000-000072000000}"/>
    <cellStyle name="Normal 7 5" xfId="115" xr:uid="{00000000-0005-0000-0000-000073000000}"/>
    <cellStyle name="Normal 8" xfId="116" xr:uid="{00000000-0005-0000-0000-000074000000}"/>
    <cellStyle name="Normal 8 2" xfId="117" xr:uid="{00000000-0005-0000-0000-000075000000}"/>
    <cellStyle name="Normal 8 2 2" xfId="118" xr:uid="{00000000-0005-0000-0000-000076000000}"/>
    <cellStyle name="Normal 8 3" xfId="119" xr:uid="{00000000-0005-0000-0000-000077000000}"/>
    <cellStyle name="Normal 8 3 2" xfId="120" xr:uid="{00000000-0005-0000-0000-000078000000}"/>
    <cellStyle name="Normal 8 4" xfId="121" xr:uid="{00000000-0005-0000-0000-000079000000}"/>
    <cellStyle name="Normal 8 4 2" xfId="122" xr:uid="{00000000-0005-0000-0000-00007A000000}"/>
    <cellStyle name="Normal 8 5" xfId="123" xr:uid="{00000000-0005-0000-0000-00007B000000}"/>
    <cellStyle name="Normal 9" xfId="124" xr:uid="{00000000-0005-0000-0000-00007C000000}"/>
    <cellStyle name="Normal 9 2" xfId="125" xr:uid="{00000000-0005-0000-0000-00007D000000}"/>
    <cellStyle name="Normal 9 2 2" xfId="126" xr:uid="{00000000-0005-0000-0000-00007E000000}"/>
    <cellStyle name="Normal 9 3" xfId="127" xr:uid="{00000000-0005-0000-0000-00007F000000}"/>
    <cellStyle name="Normal 9 3 2" xfId="128" xr:uid="{00000000-0005-0000-0000-000080000000}"/>
    <cellStyle name="Normal 9 4" xfId="129" xr:uid="{00000000-0005-0000-0000-000081000000}"/>
    <cellStyle name="Normal 9 4 2" xfId="130" xr:uid="{00000000-0005-0000-0000-000082000000}"/>
    <cellStyle name="Normal 9 5" xfId="131" xr:uid="{00000000-0005-0000-0000-000083000000}"/>
    <cellStyle name="TableStyleLight1" xfId="132" xr:uid="{00000000-0005-0000-0000-000084000000}"/>
    <cellStyle name="Vírgula 10" xfId="133" xr:uid="{00000000-0005-0000-0000-000085000000}"/>
    <cellStyle name="Vírgula 10 2" xfId="134" xr:uid="{00000000-0005-0000-0000-000086000000}"/>
    <cellStyle name="Vírgula 11" xfId="135" xr:uid="{00000000-0005-0000-0000-000087000000}"/>
    <cellStyle name="Vírgula 11 2" xfId="136" xr:uid="{00000000-0005-0000-0000-000088000000}"/>
    <cellStyle name="Vírgula 12" xfId="137" xr:uid="{00000000-0005-0000-0000-000089000000}"/>
    <cellStyle name="Vírgula 12 2" xfId="138" xr:uid="{00000000-0005-0000-0000-00008A000000}"/>
    <cellStyle name="Vírgula 13" xfId="139" xr:uid="{00000000-0005-0000-0000-00008B000000}"/>
    <cellStyle name="Vírgula 13 2" xfId="140" xr:uid="{00000000-0005-0000-0000-00008C000000}"/>
    <cellStyle name="Vírgula 14" xfId="141" xr:uid="{00000000-0005-0000-0000-00008D000000}"/>
    <cellStyle name="Vírgula 14 2" xfId="142" xr:uid="{00000000-0005-0000-0000-00008E000000}"/>
    <cellStyle name="Vírgula 2" xfId="143" xr:uid="{00000000-0005-0000-0000-00008F000000}"/>
    <cellStyle name="Vírgula 2 2" xfId="144" xr:uid="{00000000-0005-0000-0000-000090000000}"/>
    <cellStyle name="Vírgula 2 2 2" xfId="145" xr:uid="{00000000-0005-0000-0000-000091000000}"/>
    <cellStyle name="Vírgula 2 3" xfId="146" xr:uid="{00000000-0005-0000-0000-000092000000}"/>
    <cellStyle name="Vírgula 2 3 2" xfId="147" xr:uid="{00000000-0005-0000-0000-000093000000}"/>
    <cellStyle name="Vírgula 2 4" xfId="148" xr:uid="{00000000-0005-0000-0000-000094000000}"/>
    <cellStyle name="Vírgula 2 4 2" xfId="149" xr:uid="{00000000-0005-0000-0000-000095000000}"/>
    <cellStyle name="Vírgula 2 5" xfId="150" xr:uid="{00000000-0005-0000-0000-000096000000}"/>
    <cellStyle name="Vírgula 3" xfId="151" xr:uid="{00000000-0005-0000-0000-000097000000}"/>
    <cellStyle name="Vírgula 3 2" xfId="152" xr:uid="{00000000-0005-0000-0000-000098000000}"/>
    <cellStyle name="Vírgula 3 2 2" xfId="153" xr:uid="{00000000-0005-0000-0000-000099000000}"/>
    <cellStyle name="Vírgula 3 3" xfId="154" xr:uid="{00000000-0005-0000-0000-00009A000000}"/>
    <cellStyle name="Vírgula 3 3 2" xfId="155" xr:uid="{00000000-0005-0000-0000-00009B000000}"/>
    <cellStyle name="Vírgula 3 4" xfId="156" xr:uid="{00000000-0005-0000-0000-00009C000000}"/>
    <cellStyle name="Vírgula 3 4 2" xfId="157" xr:uid="{00000000-0005-0000-0000-00009D000000}"/>
    <cellStyle name="Vírgula 3 5" xfId="158" xr:uid="{00000000-0005-0000-0000-00009E000000}"/>
    <cellStyle name="Vírgula 4" xfId="159" xr:uid="{00000000-0005-0000-0000-00009F000000}"/>
    <cellStyle name="Vírgula 4 2" xfId="160" xr:uid="{00000000-0005-0000-0000-0000A0000000}"/>
    <cellStyle name="Vírgula 4 2 2" xfId="161" xr:uid="{00000000-0005-0000-0000-0000A1000000}"/>
    <cellStyle name="Vírgula 4 3" xfId="162" xr:uid="{00000000-0005-0000-0000-0000A2000000}"/>
    <cellStyle name="Vírgula 4 3 2" xfId="163" xr:uid="{00000000-0005-0000-0000-0000A3000000}"/>
    <cellStyle name="Vírgula 4 4" xfId="164" xr:uid="{00000000-0005-0000-0000-0000A4000000}"/>
    <cellStyle name="Vírgula 4 4 2" xfId="165" xr:uid="{00000000-0005-0000-0000-0000A5000000}"/>
    <cellStyle name="Vírgula 4 5" xfId="166" xr:uid="{00000000-0005-0000-0000-0000A6000000}"/>
    <cellStyle name="Vírgula 5" xfId="167" xr:uid="{00000000-0005-0000-0000-0000A7000000}"/>
    <cellStyle name="Vírgula 5 2" xfId="168" xr:uid="{00000000-0005-0000-0000-0000A8000000}"/>
    <cellStyle name="Vírgula 5 2 2" xfId="169" xr:uid="{00000000-0005-0000-0000-0000A9000000}"/>
    <cellStyle name="Vírgula 5 3" xfId="170" xr:uid="{00000000-0005-0000-0000-0000AA000000}"/>
    <cellStyle name="Vírgula 5 3 2" xfId="171" xr:uid="{00000000-0005-0000-0000-0000AB000000}"/>
    <cellStyle name="Vírgula 5 4" xfId="172" xr:uid="{00000000-0005-0000-0000-0000AC000000}"/>
    <cellStyle name="Vírgula 5 4 2" xfId="173" xr:uid="{00000000-0005-0000-0000-0000AD000000}"/>
    <cellStyle name="Vírgula 5 5" xfId="174" xr:uid="{00000000-0005-0000-0000-0000AE000000}"/>
    <cellStyle name="Vírgula 6" xfId="175" xr:uid="{00000000-0005-0000-0000-0000AF000000}"/>
    <cellStyle name="Vírgula 6 2" xfId="176" xr:uid="{00000000-0005-0000-0000-0000B0000000}"/>
    <cellStyle name="Vírgula 6 2 2" xfId="177" xr:uid="{00000000-0005-0000-0000-0000B1000000}"/>
    <cellStyle name="Vírgula 6 3" xfId="178" xr:uid="{00000000-0005-0000-0000-0000B2000000}"/>
    <cellStyle name="Vírgula 6 3 2" xfId="179" xr:uid="{00000000-0005-0000-0000-0000B3000000}"/>
    <cellStyle name="Vírgula 6 4" xfId="180" xr:uid="{00000000-0005-0000-0000-0000B4000000}"/>
    <cellStyle name="Vírgula 6 4 2" xfId="181" xr:uid="{00000000-0005-0000-0000-0000B5000000}"/>
    <cellStyle name="Vírgula 6 5" xfId="182" xr:uid="{00000000-0005-0000-0000-0000B6000000}"/>
    <cellStyle name="Vírgula 7" xfId="183" xr:uid="{00000000-0005-0000-0000-0000B7000000}"/>
    <cellStyle name="Vírgula 7 2" xfId="184" xr:uid="{00000000-0005-0000-0000-0000B8000000}"/>
    <cellStyle name="Vírgula 7 2 2" xfId="185" xr:uid="{00000000-0005-0000-0000-0000B9000000}"/>
    <cellStyle name="Vírgula 7 3" xfId="186" xr:uid="{00000000-0005-0000-0000-0000BA000000}"/>
    <cellStyle name="Vírgula 7 3 2" xfId="187" xr:uid="{00000000-0005-0000-0000-0000BB000000}"/>
    <cellStyle name="Vírgula 7 4" xfId="188" xr:uid="{00000000-0005-0000-0000-0000BC000000}"/>
    <cellStyle name="Vírgula 7 4 2" xfId="189" xr:uid="{00000000-0005-0000-0000-0000BD000000}"/>
    <cellStyle name="Vírgula 7 5" xfId="190" xr:uid="{00000000-0005-0000-0000-0000BE000000}"/>
    <cellStyle name="Vírgula 8" xfId="191" xr:uid="{00000000-0005-0000-0000-0000BF000000}"/>
    <cellStyle name="Vírgula 8 2" xfId="192" xr:uid="{00000000-0005-0000-0000-0000C0000000}"/>
    <cellStyle name="Vírgula 8 2 2" xfId="193" xr:uid="{00000000-0005-0000-0000-0000C1000000}"/>
    <cellStyle name="Vírgula 8 3" xfId="194" xr:uid="{00000000-0005-0000-0000-0000C2000000}"/>
    <cellStyle name="Vírgula 8 3 2" xfId="195" xr:uid="{00000000-0005-0000-0000-0000C3000000}"/>
    <cellStyle name="Vírgula 8 4" xfId="196" xr:uid="{00000000-0005-0000-0000-0000C4000000}"/>
    <cellStyle name="Vírgula 8 4 2" xfId="197" xr:uid="{00000000-0005-0000-0000-0000C5000000}"/>
    <cellStyle name="Vírgula 8 5" xfId="198" xr:uid="{00000000-0005-0000-0000-0000C6000000}"/>
    <cellStyle name="Vírgula 9" xfId="199" xr:uid="{00000000-0005-0000-0000-0000C7000000}"/>
    <cellStyle name="Vírgula 9 2" xfId="200" xr:uid="{00000000-0005-0000-0000-0000C8000000}"/>
    <cellStyle name="Vírgula 9 2 2" xfId="201" xr:uid="{00000000-0005-0000-0000-0000C9000000}"/>
    <cellStyle name="Vírgula 9 3" xfId="202" xr:uid="{00000000-0005-0000-0000-0000CA000000}"/>
    <cellStyle name="Vírgula 9 3 2" xfId="203" xr:uid="{00000000-0005-0000-0000-0000CB000000}"/>
    <cellStyle name="Vírgula 9 4" xfId="204" xr:uid="{00000000-0005-0000-0000-0000CC000000}"/>
    <cellStyle name="Vírgula 9 4 2" xfId="205" xr:uid="{00000000-0005-0000-0000-0000CD000000}"/>
    <cellStyle name="Vírgula 9 5" xfId="206" xr:uid="{00000000-0005-0000-0000-0000C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1533525</xdr:colOff>
      <xdr:row>1</xdr:row>
      <xdr:rowOff>9525</xdr:rowOff>
    </xdr:from>
    <xdr:to>
      <xdr:col>0</xdr:col>
      <xdr:colOff>1857373</xdr:colOff>
      <xdr:row>3</xdr:row>
      <xdr:rowOff>140474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5" y="152400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5"/>
  <sheetViews>
    <sheetView tabSelected="1" zoomScaleNormal="100" workbookViewId="0">
      <selection activeCell="A4" sqref="A4"/>
    </sheetView>
  </sheetViews>
  <sheetFormatPr defaultColWidth="11.42578125" defaultRowHeight="11.25"/>
  <cols>
    <col min="1" max="1" width="50.28515625" style="1" customWidth="1"/>
    <col min="2" max="3" width="23.7109375" style="1" customWidth="1"/>
    <col min="4" max="4" width="50.28515625" style="1" customWidth="1"/>
    <col min="5" max="6" width="23.7109375" style="1" customWidth="1"/>
    <col min="7" max="7" width="5" style="1" bestFit="1" customWidth="1"/>
    <col min="8" max="8" width="17" style="1" bestFit="1" customWidth="1"/>
    <col min="9" max="16384" width="11.42578125" style="1"/>
  </cols>
  <sheetData>
    <row r="2" spans="1:7">
      <c r="A2" s="39" t="s">
        <v>37</v>
      </c>
      <c r="B2" s="39"/>
      <c r="C2" s="39"/>
      <c r="D2" s="39"/>
      <c r="E2" s="39"/>
      <c r="F2" s="39"/>
    </row>
    <row r="3" spans="1:7">
      <c r="A3" s="40" t="s">
        <v>25</v>
      </c>
      <c r="B3" s="40"/>
      <c r="C3" s="40"/>
      <c r="D3" s="40"/>
      <c r="E3" s="40"/>
      <c r="F3" s="40"/>
    </row>
    <row r="4" spans="1:7">
      <c r="A4" s="2"/>
      <c r="B4" s="2"/>
      <c r="C4" s="2"/>
      <c r="D4" s="3"/>
      <c r="E4" s="3"/>
      <c r="F4" s="3"/>
    </row>
    <row r="5" spans="1:7">
      <c r="A5" s="2"/>
      <c r="B5" s="2"/>
      <c r="C5" s="2"/>
      <c r="D5" s="3"/>
      <c r="E5" s="3"/>
      <c r="F5" s="3"/>
    </row>
    <row r="6" spans="1:7">
      <c r="A6" s="4" t="s">
        <v>2</v>
      </c>
      <c r="B6" s="5" t="s">
        <v>22</v>
      </c>
      <c r="C6" s="6"/>
      <c r="D6" s="4" t="s">
        <v>3</v>
      </c>
      <c r="E6" s="7">
        <v>2020</v>
      </c>
    </row>
    <row r="7" spans="1:7">
      <c r="A7" s="4" t="s">
        <v>4</v>
      </c>
      <c r="B7" s="8" t="s">
        <v>35</v>
      </c>
      <c r="C7" s="6"/>
      <c r="D7" s="9" t="s">
        <v>5</v>
      </c>
      <c r="E7" s="5" t="s">
        <v>23</v>
      </c>
    </row>
    <row r="8" spans="1:7">
      <c r="A8" s="4" t="s">
        <v>6</v>
      </c>
      <c r="B8" s="8" t="s">
        <v>36</v>
      </c>
      <c r="C8" s="6"/>
      <c r="D8" s="4" t="s">
        <v>7</v>
      </c>
      <c r="E8" s="5" t="s">
        <v>24</v>
      </c>
    </row>
    <row r="9" spans="1:7">
      <c r="A9" s="10"/>
      <c r="B9" s="6"/>
      <c r="C9" s="6"/>
      <c r="D9" s="11"/>
      <c r="E9" s="11"/>
      <c r="F9" s="6"/>
    </row>
    <row r="10" spans="1:7" ht="12" thickBot="1">
      <c r="A10" s="41"/>
      <c r="B10" s="41"/>
      <c r="C10" s="41"/>
      <c r="D10" s="12"/>
      <c r="F10" s="13" t="s">
        <v>1</v>
      </c>
    </row>
    <row r="11" spans="1:7">
      <c r="A11" s="42" t="s">
        <v>10</v>
      </c>
      <c r="B11" s="42"/>
      <c r="C11" s="42"/>
      <c r="D11" s="43" t="s">
        <v>11</v>
      </c>
      <c r="E11" s="43"/>
      <c r="F11" s="43"/>
      <c r="G11" s="14"/>
    </row>
    <row r="12" spans="1:7" ht="12" thickBot="1">
      <c r="A12" s="44" t="s">
        <v>8</v>
      </c>
      <c r="B12" s="46" t="s">
        <v>0</v>
      </c>
      <c r="C12" s="46"/>
      <c r="D12" s="44" t="s">
        <v>8</v>
      </c>
      <c r="E12" s="46" t="s">
        <v>0</v>
      </c>
      <c r="F12" s="46"/>
      <c r="G12" s="14"/>
    </row>
    <row r="13" spans="1:7" ht="12" thickBot="1">
      <c r="A13" s="45"/>
      <c r="B13" s="33" t="s">
        <v>12</v>
      </c>
      <c r="C13" s="33" t="s">
        <v>13</v>
      </c>
      <c r="D13" s="45"/>
      <c r="E13" s="33" t="s">
        <v>12</v>
      </c>
      <c r="F13" s="33" t="s">
        <v>13</v>
      </c>
      <c r="G13" s="14"/>
    </row>
    <row r="14" spans="1:7" ht="22.5">
      <c r="A14" s="15" t="s">
        <v>14</v>
      </c>
      <c r="B14" s="16">
        <v>4566666.58</v>
      </c>
      <c r="C14" s="16">
        <v>4745517.49</v>
      </c>
      <c r="D14" s="17" t="s">
        <v>21</v>
      </c>
      <c r="E14" s="18">
        <f>SUM(E15:E22)</f>
        <v>726980.95</v>
      </c>
      <c r="F14" s="18">
        <f>SUM(F15:F22)</f>
        <v>771780.13</v>
      </c>
      <c r="G14" s="19"/>
    </row>
    <row r="15" spans="1:7">
      <c r="A15" s="15" t="s">
        <v>34</v>
      </c>
      <c r="B15" s="18">
        <f>SUM(B16:B18)</f>
        <v>33271.93</v>
      </c>
      <c r="C15" s="18">
        <f>SUM(C16:C18)</f>
        <v>41073.72</v>
      </c>
      <c r="D15" s="20" t="s">
        <v>16</v>
      </c>
      <c r="E15" s="21"/>
      <c r="F15" s="21">
        <v>2813.71</v>
      </c>
      <c r="G15" s="19"/>
    </row>
    <row r="16" spans="1:7">
      <c r="A16" s="22" t="s">
        <v>27</v>
      </c>
      <c r="B16" s="21"/>
      <c r="C16" s="21"/>
      <c r="D16" s="20" t="s">
        <v>26</v>
      </c>
      <c r="E16" s="21"/>
      <c r="F16" s="21"/>
      <c r="G16" s="19"/>
    </row>
    <row r="17" spans="1:7">
      <c r="A17" s="23" t="s">
        <v>15</v>
      </c>
      <c r="B17" s="21"/>
      <c r="C17" s="21"/>
      <c r="D17" s="24" t="s">
        <v>28</v>
      </c>
      <c r="E17" s="21"/>
      <c r="F17" s="21"/>
      <c r="G17" s="19"/>
    </row>
    <row r="18" spans="1:7">
      <c r="A18" s="23" t="s">
        <v>29</v>
      </c>
      <c r="B18" s="21">
        <v>33271.93</v>
      </c>
      <c r="C18" s="21">
        <v>41073.72</v>
      </c>
      <c r="D18" s="24" t="s">
        <v>17</v>
      </c>
      <c r="E18" s="21"/>
      <c r="F18" s="21"/>
      <c r="G18" s="19"/>
    </row>
    <row r="19" spans="1:7">
      <c r="A19" s="15" t="s">
        <v>33</v>
      </c>
      <c r="B19" s="25"/>
      <c r="C19" s="25"/>
      <c r="D19" s="23" t="s">
        <v>18</v>
      </c>
      <c r="E19" s="21"/>
      <c r="F19" s="21"/>
      <c r="G19" s="19"/>
    </row>
    <row r="20" spans="1:7">
      <c r="A20" s="26" t="s">
        <v>32</v>
      </c>
      <c r="B20" s="27"/>
      <c r="C20" s="27"/>
      <c r="D20" s="23" t="s">
        <v>19</v>
      </c>
      <c r="E20" s="28"/>
      <c r="F20" s="28">
        <v>997.74</v>
      </c>
      <c r="G20" s="19"/>
    </row>
    <row r="21" spans="1:7">
      <c r="A21" s="26"/>
      <c r="B21" s="27"/>
      <c r="C21" s="27"/>
      <c r="D21" s="23" t="s">
        <v>30</v>
      </c>
      <c r="E21" s="21"/>
      <c r="F21" s="21"/>
      <c r="G21" s="19"/>
    </row>
    <row r="22" spans="1:7">
      <c r="A22" s="26"/>
      <c r="B22" s="27"/>
      <c r="C22" s="27"/>
      <c r="D22" s="23" t="s">
        <v>31</v>
      </c>
      <c r="E22" s="21">
        <v>726980.95</v>
      </c>
      <c r="F22" s="21">
        <v>767968.68</v>
      </c>
      <c r="G22" s="19"/>
    </row>
    <row r="23" spans="1:7">
      <c r="A23" s="26"/>
      <c r="B23" s="27"/>
      <c r="C23" s="27"/>
      <c r="D23" s="23"/>
      <c r="E23" s="21"/>
      <c r="F23" s="21"/>
      <c r="G23" s="19"/>
    </row>
    <row r="24" spans="1:7">
      <c r="A24" s="29"/>
      <c r="B24" s="18"/>
      <c r="C24" s="18"/>
      <c r="D24" s="30" t="s">
        <v>20</v>
      </c>
      <c r="E24" s="16">
        <v>3839685.63</v>
      </c>
      <c r="F24" s="16">
        <v>3976551.07</v>
      </c>
      <c r="G24" s="31"/>
    </row>
    <row r="25" spans="1:7" ht="12" thickBot="1">
      <c r="A25" s="29"/>
      <c r="B25" s="18"/>
      <c r="C25" s="18"/>
      <c r="D25" s="30"/>
      <c r="E25" s="16"/>
      <c r="F25" s="16"/>
      <c r="G25" s="31"/>
    </row>
    <row r="26" spans="1:7" ht="12" thickBot="1">
      <c r="A26" s="34" t="s">
        <v>9</v>
      </c>
      <c r="B26" s="35">
        <f>B14+B15+B19+B20</f>
        <v>4599938.51</v>
      </c>
      <c r="C26" s="35">
        <f>C14+C15+C19</f>
        <v>4786591.21</v>
      </c>
      <c r="D26" s="34" t="s">
        <v>9</v>
      </c>
      <c r="E26" s="36">
        <f>E14+E24</f>
        <v>4566666.58</v>
      </c>
      <c r="F26" s="36">
        <f>F14+F24</f>
        <v>4748331.2</v>
      </c>
    </row>
    <row r="27" spans="1:7">
      <c r="A27" s="32"/>
      <c r="B27" s="32"/>
      <c r="C27" s="32"/>
      <c r="D27" s="32"/>
      <c r="E27" s="32"/>
      <c r="F27" s="32"/>
    </row>
    <row r="28" spans="1:7">
      <c r="A28" s="38" t="s">
        <v>41</v>
      </c>
      <c r="B28" s="38"/>
      <c r="C28" s="38"/>
      <c r="D28" s="38"/>
      <c r="E28" s="38"/>
      <c r="F28" s="38"/>
    </row>
    <row r="29" spans="1:7">
      <c r="A29" s="32"/>
      <c r="B29" s="32"/>
      <c r="C29" s="32"/>
      <c r="D29" s="32"/>
      <c r="E29" s="32"/>
      <c r="F29" s="32"/>
    </row>
    <row r="30" spans="1:7">
      <c r="A30" s="32"/>
      <c r="B30" s="32"/>
      <c r="C30" s="32"/>
      <c r="D30" s="32"/>
      <c r="E30" s="32"/>
      <c r="F30" s="32"/>
    </row>
    <row r="31" spans="1:7">
      <c r="A31" s="32"/>
      <c r="B31" s="32"/>
      <c r="C31" s="32"/>
      <c r="D31" s="32"/>
      <c r="E31" s="32"/>
      <c r="F31" s="32"/>
    </row>
    <row r="32" spans="1:7">
      <c r="A32" s="32"/>
      <c r="B32" s="32"/>
      <c r="C32" s="32"/>
      <c r="D32" s="32"/>
      <c r="E32" s="32"/>
      <c r="F32" s="32"/>
    </row>
    <row r="33" spans="1:12">
      <c r="A33" s="37" t="s">
        <v>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>
      <c r="A34" s="37" t="s">
        <v>40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spans="1:12">
      <c r="A35" s="37" t="s">
        <v>39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</sheetData>
  <mergeCells count="13">
    <mergeCell ref="A33:L33"/>
    <mergeCell ref="A34:L34"/>
    <mergeCell ref="A35:L35"/>
    <mergeCell ref="A28:F28"/>
    <mergeCell ref="A2:F2"/>
    <mergeCell ref="A3:F3"/>
    <mergeCell ref="A10:C10"/>
    <mergeCell ref="A11:C11"/>
    <mergeCell ref="D11:F11"/>
    <mergeCell ref="A12:A13"/>
    <mergeCell ref="B12:C12"/>
    <mergeCell ref="D12:D13"/>
    <mergeCell ref="E12:F12"/>
  </mergeCells>
  <printOptions horizontalCentered="1"/>
  <pageMargins left="0.19685039370078741" right="0.19685039370078741" top="0.19685039370078741" bottom="0.19685039370078741" header="0" footer="0"/>
  <pageSetup paperSize="9" scale="7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14A</vt:lpstr>
    </vt:vector>
  </TitlesOfParts>
  <Company>Secretaria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Authorized User</dc:creator>
  <cp:lastModifiedBy>Amauri</cp:lastModifiedBy>
  <cp:lastPrinted>2017-04-05T21:11:21Z</cp:lastPrinted>
  <dcterms:created xsi:type="dcterms:W3CDTF">2000-02-04T19:02:15Z</dcterms:created>
  <dcterms:modified xsi:type="dcterms:W3CDTF">2021-02-15T14:34:10Z</dcterms:modified>
</cp:coreProperties>
</file>